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" sheetId="1" state="visible" r:id="rId2"/>
    <sheet name="МП 6" sheetId="2" state="hidden" r:id="rId3"/>
  </sheets>
  <definedNames>
    <definedName function="false" hidden="false" localSheetId="0" name="_xlnm.Print_Area" vbProcedure="false">СВОД!$A$1:$P$42</definedName>
    <definedName function="false" hidden="false" localSheetId="0" name="_xlnm.Print_Titles" vbProcedure="false">СВОД!$4:$6</definedName>
    <definedName function="false" hidden="false" localSheetId="0" name="_xlnm.Print_Titles" vbProcedure="false">СВОД!$4:$6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<sst xmlns="http://schemas.openxmlformats.org/spreadsheetml/2006/main" count="101" uniqueCount="82">
  <si>
    <t xml:space="preserve">Приложение</t>
  </si>
  <si>
    <t xml:space="preserve">Сводный годовой отчет об эффективности реализации  муниципальных программ Торбеевского муниципального района  за 2018 год</t>
  </si>
  <si>
    <t xml:space="preserve">№ п/п</t>
  </si>
  <si>
    <t xml:space="preserve">Наименование муниципальной  программы </t>
  </si>
  <si>
    <t xml:space="preserve">Информация по выполнению основных мероприятий за 2018 год</t>
  </si>
  <si>
    <t xml:space="preserve">Оценка использования финансовых средств</t>
  </si>
  <si>
    <t xml:space="preserve">Информация по целевым индикаторам муниципальной программы</t>
  </si>
  <si>
    <t xml:space="preserve">Уровень эффективности реализации программы</t>
  </si>
  <si>
    <t xml:space="preserve"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</si>
  <si>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 xml:space="preserve">Число основных мероприятий, запланированных к реализации в 2018 г., единиц</t>
  </si>
  <si>
    <t xml:space="preserve">Число выполненных основных мероприятий, единиц</t>
  </si>
  <si>
    <t xml:space="preserve">Степень реализации основных мероприятий, %</t>
  </si>
  <si>
    <t xml:space="preserve">Источники финансирования</t>
  </si>
  <si>
    <t xml:space="preserve"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2018 г., тыс. рублей</t>
  </si>
  <si>
    <t xml:space="preserve">Фактически освоенный объем финансирования программы за 2018 г., тыс. рублей</t>
  </si>
  <si>
    <t xml:space="preserve">Степень соответствия запланированному уровню затрат, %</t>
  </si>
  <si>
    <t xml:space="preserve">Оценка эффективности использования средств, %</t>
  </si>
  <si>
    <t xml:space="preserve">Наименование показателя,             единица измерения</t>
  </si>
  <si>
    <t xml:space="preserve">Целевое значение на 2018 г.</t>
  </si>
  <si>
    <t xml:space="preserve">Фактическое значение за 2018 г.</t>
  </si>
  <si>
    <t xml:space="preserve">Степень достижения целевого значений, %</t>
  </si>
  <si>
    <t xml:space="preserve">4=3/2*100%</t>
  </si>
  <si>
    <t xml:space="preserve">8=7/6*100%</t>
  </si>
  <si>
    <t xml:space="preserve">9=4/8*100%</t>
  </si>
  <si>
    <t xml:space="preserve">13=12/11*100%</t>
  </si>
  <si>
    <t xml:space="preserve">14= общая степень  достижения цели*9столбец/100%</t>
  </si>
  <si>
    <t xml:space="preserve">Муниципальная программа развития образования на 2016-2020 годы</t>
  </si>
  <si>
    <t xml:space="preserve">всего:</t>
  </si>
  <si>
    <t xml:space="preserve">1. Охват детей дошкольными образовательными учреждениями (отношение численности детей в возрасте  от 2 месяцев до 3 лет, посещающих дошкольные образовательные учреждения, к общей численности детей в возрасте от 2 месяцев до 3 лет, %</t>
  </si>
  <si>
    <t xml:space="preserve">удовлетворительный уровень эффективности программы</t>
  </si>
  <si>
    <r>
      <rPr>
        <b val="true"/>
        <sz val="11"/>
        <rFont val="Times New Roman"/>
        <family val="1"/>
        <charset val="204"/>
      </rPr>
      <t xml:space="preserve">Краткая характеристика выполненных мероприятий</t>
    </r>
    <r>
      <rPr>
        <sz val="11"/>
        <rFont val="Times New Roman"/>
        <family val="1"/>
        <charset val="204"/>
      </rPr>
      <t xml:space="preserve">.   
1. МБОУ "Торбеевская СОШ №1", ремонт ограждения территории- 99 тыс.руб.                                               2.Передано </t>
    </r>
    <r>
      <rPr>
        <b val="true"/>
        <sz val="11"/>
        <rFont val="Times New Roman"/>
        <family val="1"/>
        <charset val="204"/>
      </rPr>
      <t xml:space="preserve">безвозмездно</t>
    </r>
    <r>
      <rPr>
        <sz val="11"/>
        <rFont val="Times New Roman"/>
        <family val="1"/>
        <charset val="204"/>
      </rPr>
      <t xml:space="preserve"> из государственной казны Республики Мордовия 2 транспортные единицы (школьные автобусы) для МБОУ "Варжеляйская средняя общеобразовательная школа" и  МБУ ДО "Детско-юношеская спортивная школа", на общую сумму 4687,8 тыс.руб.; 
3. Повышение квалификации управленческих и педагогических кадров для работы в условиях новой модели образования, обучение ответственных лиц- прошли повышение квалификации 55 педагогов и руководители общеобразовательных школ, 20 работников дошкольного образования, 15 педагогов дополнительного образования-  127,1 тыс.руб.; 
4. Выполнена огнезащитная обработка в МБОУ "Салазгорьская СОШ" и МБОУ Торбеевская ООШ"- на сумму 103 тыс.руб;
5.  Проведены мероприятия по пополнению материально-технической базы:  учебная литература (1900,0 тыс.руб.);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.Проведена учёба ответственных лиц за тепловое, электрическое хозяйство, безопасность дорожного движения,  учёба операторов школьных котельных и водителей школьных автобусов  на сумму  370 тыс.руб;                                                                      7. Обеспечение организации питания обучающихся из малоимущих  семей-  5614,5тыс.руб                                                                8. Модернизация школьной котельной  (СП "МБОУ "Жуковская СОШ" в с. Тат-Юнки)- 95,5 тыс.руб.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1"/>
        <rFont val="Times New Roman"/>
        <family val="1"/>
        <charset val="204"/>
      </rPr>
      <t xml:space="preserve">Краткая характеристика невыполненных мероприятий    
</t>
    </r>
    <r>
      <rPr>
        <sz val="11"/>
        <rFont val="Times New Roman"/>
        <family val="1"/>
        <charset val="204"/>
      </rPr>
      <t xml:space="preserve">
1. Строительство МБОУ "Дракинская средняя общеобразовательная школа" 2500 кв.м., 140 чел., 1 смена;
2. Строительство детского сада в с. Дракино на 80 мест;
3. Реконструкция части здания МБОУ "Салазгорьская СОШ" под детский сад на 40 мест- </t>
    </r>
    <r>
      <rPr>
        <b val="true"/>
        <sz val="11"/>
        <rFont val="Times New Roman"/>
        <family val="1"/>
        <charset val="204"/>
      </rPr>
      <t xml:space="preserve">разработана ПСД;
4</t>
    </r>
    <r>
      <rPr>
        <sz val="11"/>
        <rFont val="Times New Roman"/>
        <family val="1"/>
        <charset val="204"/>
      </rPr>
      <t xml:space="preserve">. Реконструкция МБОУ "Варжеляйская средняя общеобразовательная школа" (пристрой спортивного зала к зданию школы).
</t>
    </r>
    <r>
      <rPr>
        <b val="true"/>
        <sz val="11"/>
        <rFont val="Times New Roman"/>
        <family val="1"/>
        <charset val="204"/>
      </rPr>
      <t xml:space="preserve">
Вышеперечисленные мероприятия неисполнены по причине отсутствия финансирования.</t>
    </r>
  </si>
  <si>
    <t xml:space="preserve">федеральный бюджет</t>
  </si>
  <si>
    <t xml:space="preserve">2. Доступность дошкольного образования (отношение численности детей в возрасте от 3 до 7 лет, получающих дошкольное образование, к  сумме численности детей в возрасте от 3 до 7 лет, получающих дошкольное образование и численности детей в возрасте от 3 до 7 лет, находящихся в очереди на получение  дошкольного образования</t>
  </si>
  <si>
    <t xml:space="preserve">респуб-кий бюджет</t>
  </si>
  <si>
    <t xml:space="preserve">3. Доля общеобразовательных учреждений, в которых создана универсальная безбарьерная среда для инклюзивного образования детей-инвалидов, в общем количестве  общеобразовательных учреждений, %</t>
  </si>
  <si>
    <t xml:space="preserve">местный бюджет </t>
  </si>
  <si>
    <t xml:space="preserve">4.Доля детей, оставшихся без попечения родителей, переданных на воспитание в семьи граждан РФ (на усыновление (удочерение) и под опеку (попечительство), в том числе по договору о приёмной семье, %</t>
  </si>
  <si>
    <t xml:space="preserve">внебюджетные средства</t>
  </si>
  <si>
    <t xml:space="preserve">5.Доля обучающихся, охваченных дополнительным образованием (от общего количества детей школьного возраста), %</t>
  </si>
  <si>
    <t xml:space="preserve">6. Отношение среднего балла единого государственного экзамена ( в расчёте на 2 обязательных предмета) в 10% школ с лучшими результатами ЕГЭ к среднему баллу ЕГЭ (в расчёте на 2 обязательных предмета) в 10% школ с худшими результатами ЕГЭ</t>
  </si>
  <si>
    <t xml:space="preserve">7.Соотношение среднемесячной номинальной начисленной  заработной платы  педагогических работников муниципальных общеобразовательных учреждений к среднемесячной  номинальной начисленной заработной плате работников, занятых в сфере экономики региона</t>
  </si>
  <si>
    <t xml:space="preserve">8.Соотношение среднемесячной номинальной начисленной  заработной платы педагогических работников муниципальных дошкольных учреждений к среднемесячной  номинальной начисленной заработной плате работников, занятых в сфере экономики региона</t>
  </si>
  <si>
    <t xml:space="preserve">9.Удельный вес численности обучающихся в общеобразовательных учреждениях в соответствии с федеральными государственными образовательными стандартами в общей численности обучающихся в образовательных учреждениях, %  </t>
  </si>
  <si>
    <t xml:space="preserve">10.Доля образовательных учреждений, реализующих программы духовно-нравственной направленности, от их общего количества</t>
  </si>
  <si>
    <t xml:space="preserve">11. Удовлетворённость населения качеством дошкольного, общего, дополнительного и среднего профессионального образования</t>
  </si>
  <si>
    <t xml:space="preserve">Итого общая степень достижения целей программы</t>
  </si>
  <si>
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</t>
  </si>
  <si>
    <t xml:space="preserve">n…</t>
  </si>
  <si>
    <t xml:space="preserve">среднеарифметичекое значение столбца №13</t>
  </si>
  <si>
    <t xml:space="preserve">Приложение №2</t>
  </si>
  <si>
    <t xml:space="preserve">к письму  администрации </t>
  </si>
  <si>
    <t xml:space="preserve">Нефтеюганского района</t>
  </si>
  <si>
    <t xml:space="preserve">от "_____"____________2014 №________</t>
  </si>
  <si>
    <t xml:space="preserve">Отчет о ходе реализации  муниципальных программ  и ведомственных  целевых программ   Нефтеюганского района.</t>
  </si>
  <si>
    <t xml:space="preserve">Наименование  муниципальной  программы </t>
  </si>
  <si>
    <t xml:space="preserve">Наименование мероприятий программы</t>
  </si>
  <si>
    <t xml:space="preserve">Остаток 2013 года</t>
  </si>
  <si>
    <t xml:space="preserve">на 01.01.2014</t>
  </si>
  <si>
    <t xml:space="preserve">Причины отклонения </t>
  </si>
  <si>
    <t xml:space="preserve">Целевые показатели</t>
  </si>
  <si>
    <t xml:space="preserve">Результаты реализации,  причины отклонения, проблемные вопросы (по каждому мероприятию)</t>
  </si>
  <si>
    <t xml:space="preserve">Ответственные исполнители              (Ф.И.О.  телефон)</t>
  </si>
  <si>
    <t xml:space="preserve">план на 2014 год</t>
  </si>
  <si>
    <t xml:space="preserve">Лимит финансирования</t>
  </si>
  <si>
    <t xml:space="preserve">% финансирования к плану</t>
  </si>
  <si>
    <t xml:space="preserve">Кассовое исполнение</t>
  </si>
  <si>
    <t xml:space="preserve">% исполнения к  лимиту финансированию</t>
  </si>
  <si>
    <t xml:space="preserve">% исполнения к плану</t>
  </si>
  <si>
    <t xml:space="preserve">план</t>
  </si>
  <si>
    <t xml:space="preserve">Исполнение 
(% исполнения к плану)</t>
  </si>
  <si>
    <t xml:space="preserve">= гр.7/гр.6*100</t>
  </si>
  <si>
    <t xml:space="preserve">= гр.8/гр.7*100</t>
  </si>
  <si>
    <t xml:space="preserve">= гр.8/гр.6*100</t>
  </si>
  <si>
    <t xml:space="preserve">Федеральный бюджет</t>
  </si>
  <si>
    <t xml:space="preserve">бюджет автономного округа</t>
  </si>
  <si>
    <t xml:space="preserve">бюджет муниципального образования</t>
  </si>
  <si>
    <t xml:space="preserve">Привлеченные средства</t>
  </si>
  <si>
    <t xml:space="preserve">в т.ч.     КАПы</t>
  </si>
  <si>
    <t xml:space="preserve">Руководитель</t>
  </si>
  <si>
    <t xml:space="preserve">Главный бухгалтер</t>
  </si>
  <si>
    <t xml:space="preserve">Исполнитель</t>
  </si>
  <si>
    <t xml:space="preserve">№ телефона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</si>
</sst>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_р_._-;\-* #,##0.00_р_._-;_-* \-??_р_._-;_-@_-"/>
    <numFmt numFmtId="166" formatCode="_-* #,##0.0_р_._-;\-* #,##0.0_р_._-;_-* \-?_р_._-;_-@_-"/>
    <numFmt numFmtId="167" formatCode="_-* #,##0.00_р_._-;\-* #,##0.00_р_._-;_-* \-??_р_._-;_-@_-"/>
    <numFmt numFmtId="168" formatCode="DD/MMM"/>
    <numFmt numFmtId="169" formatCode="@"/>
    <numFmt numFmtId="170" formatCode="#,##0.0_ ;\-#,##0.0\ "/>
    <numFmt numFmtId="171" formatCode="0.0"/>
    <numFmt numFmtId="172" formatCode="0.00"/>
  </numFmts>
  <fonts count="2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1"/>
    </font>
    <font>
      <sz val="9"/>
      <color rgb="FF000000"/>
      <name val="Calibri"/>
      <family val="2"/>
      <charset val="1"/>
    </font>
    <font>
      <sz val="16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6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8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6" xfId="22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14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3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4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6" fillId="0" borderId="9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3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9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2" fillId="0" borderId="6" xfId="22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12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3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6" xfId="22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11" fillId="0" borderId="0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9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3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6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9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4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4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9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6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2" borderId="2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6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2" borderId="2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4" xfId="22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0" fontId="14" fillId="5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4" fillId="5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4" fillId="5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4" borderId="2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2" fillId="0" borderId="4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2" fillId="4" borderId="4" xfId="22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0" fontId="12" fillId="4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4" fillId="4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4" fillId="4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4" borderId="2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2" fillId="4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4" xfId="22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2" fontId="14" fillId="4" borderId="2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  <cellStyle name="Финансовый 2 2" xfId="21"/>
    <cellStyle name="Excel Built-in Explanatory Text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558ED5"/>
    <pageSetUpPr fitToPage="false"/>
  </sheetPr>
  <dimension ref="A1:DZ4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43" zoomScalePageLayoutView="100" workbookViewId="0">
      <selection pane="topLeft" activeCell="N12" activeCellId="0" sqref="N12"/>
    </sheetView>
  </sheetViews>
  <sheetFormatPr defaultRowHeight="18.75" zeroHeight="false" outlineLevelRow="0" outlineLevelCol="1"/>
  <cols>
    <col collapsed="false" customWidth="true" hidden="false" outlineLevel="0" max="1" min="1" style="1" width="7.29"/>
    <col collapsed="false" customWidth="true" hidden="false" outlineLevel="0" max="2" min="2" style="0" width="31.01"/>
    <col collapsed="false" customWidth="true" hidden="false" outlineLevel="0" max="3" min="3" style="0" width="18.85"/>
    <col collapsed="false" customWidth="true" hidden="false" outlineLevel="0" max="4" min="4" style="0" width="18.71"/>
    <col collapsed="false" customWidth="true" hidden="false" outlineLevel="0" max="5" min="5" style="0" width="16.57"/>
    <col collapsed="false" customWidth="true" hidden="false" outlineLevel="0" max="6" min="6" style="0" width="11.86"/>
    <col collapsed="false" customWidth="true" hidden="false" outlineLevel="0" max="7" min="7" style="0" width="18.29"/>
    <col collapsed="false" customWidth="true" hidden="false" outlineLevel="0" max="8" min="8" style="0" width="17"/>
    <col collapsed="false" customWidth="true" hidden="false" outlineLevel="0" max="9" min="9" style="0" width="14.01"/>
    <col collapsed="false" customWidth="true" hidden="false" outlineLevel="0" max="10" min="10" style="0" width="15.86"/>
    <col collapsed="false" customWidth="true" hidden="false" outlineLevel="0" max="11" min="11" style="0" width="31.7"/>
    <col collapsed="false" customWidth="true" hidden="false" outlineLevel="0" max="12" min="12" style="0" width="11.14"/>
    <col collapsed="false" customWidth="true" hidden="false" outlineLevel="0" max="13" min="13" style="0" width="10.85"/>
    <col collapsed="false" customWidth="true" hidden="false" outlineLevel="0" max="14" min="14" style="0" width="20.14"/>
    <col collapsed="false" customWidth="true" hidden="false" outlineLevel="0" max="15" min="15" style="0" width="21.29"/>
    <col collapsed="false" customWidth="true" hidden="false" outlineLevel="0" max="16" min="16" style="0" width="35.71"/>
    <col collapsed="false" customWidth="true" hidden="false" outlineLevel="0" max="17" min="17" style="0" width="16.57"/>
    <col collapsed="false" customWidth="true" hidden="false" outlineLevel="0" max="18" min="18" style="0" width="8.71"/>
    <col collapsed="false" customWidth="true" hidden="true" outlineLevel="1" max="19" min="19" style="0" width="9.58"/>
    <col collapsed="false" customWidth="true" hidden="false" outlineLevel="0" max="20" min="20" style="0" width="9.14"/>
    <col collapsed="false" customWidth="true" hidden="false" outlineLevel="0" max="1025" min="21" style="0" width="8.71"/>
  </cols>
  <sheetData>
    <row r="1" customFormat="false" ht="23.45" hidden="false" customHeight="true" outlineLevel="0" collapsed="false">
      <c r="C1" s="2"/>
      <c r="D1" s="2"/>
      <c r="F1" s="3"/>
      <c r="M1" s="4"/>
      <c r="P1" s="5" t="s">
        <v>0</v>
      </c>
    </row>
    <row r="2" s="7" customFormat="true" ht="40.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7" customFormat="true" ht="23.45" hidden="false" customHeight="true" outlineLevel="0" collapsed="false">
      <c r="Q3" s="8"/>
      <c r="R3" s="8"/>
    </row>
    <row r="4" s="14" customFormat="true" ht="57" hidden="false" customHeight="true" outlineLevel="0" collapsed="false">
      <c r="A4" s="9" t="s">
        <v>2</v>
      </c>
      <c r="B4" s="10" t="s">
        <v>3</v>
      </c>
      <c r="C4" s="10" t="s">
        <v>4</v>
      </c>
      <c r="D4" s="10"/>
      <c r="E4" s="10"/>
      <c r="F4" s="10" t="s">
        <v>5</v>
      </c>
      <c r="G4" s="10"/>
      <c r="H4" s="10"/>
      <c r="I4" s="10"/>
      <c r="J4" s="10"/>
      <c r="K4" s="11" t="s">
        <v>6</v>
      </c>
      <c r="L4" s="11"/>
      <c r="M4" s="11"/>
      <c r="N4" s="11"/>
      <c r="O4" s="10" t="s">
        <v>7</v>
      </c>
      <c r="P4" s="12" t="s">
        <v>8</v>
      </c>
      <c r="Q4" s="13"/>
      <c r="R4" s="13"/>
    </row>
    <row r="5" s="14" customFormat="true" ht="168" hidden="false" customHeight="true" outlineLevel="0" collapsed="false">
      <c r="A5" s="9"/>
      <c r="B5" s="10"/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 t="s">
        <v>14</v>
      </c>
      <c r="I5" s="15" t="s">
        <v>15</v>
      </c>
      <c r="J5" s="15" t="s">
        <v>16</v>
      </c>
      <c r="K5" s="15" t="s">
        <v>17</v>
      </c>
      <c r="L5" s="15" t="s">
        <v>18</v>
      </c>
      <c r="M5" s="15" t="s">
        <v>19</v>
      </c>
      <c r="N5" s="15" t="s">
        <v>20</v>
      </c>
      <c r="O5" s="10"/>
      <c r="P5" s="12"/>
      <c r="Q5" s="13"/>
      <c r="R5" s="13"/>
    </row>
    <row r="6" s="22" customFormat="true" ht="63.75" hidden="false" customHeight="false" outlineLevel="0" collapsed="false">
      <c r="A6" s="16"/>
      <c r="B6" s="15" t="n">
        <v>1</v>
      </c>
      <c r="C6" s="15" t="n">
        <v>2</v>
      </c>
      <c r="D6" s="15" t="n">
        <v>3</v>
      </c>
      <c r="E6" s="15" t="s">
        <v>21</v>
      </c>
      <c r="F6" s="15" t="n">
        <v>5</v>
      </c>
      <c r="G6" s="15" t="n">
        <v>6</v>
      </c>
      <c r="H6" s="15" t="n">
        <v>7</v>
      </c>
      <c r="I6" s="15" t="s">
        <v>22</v>
      </c>
      <c r="J6" s="15" t="s">
        <v>23</v>
      </c>
      <c r="K6" s="15" t="n">
        <v>10</v>
      </c>
      <c r="L6" s="15" t="n">
        <v>11</v>
      </c>
      <c r="M6" s="15" t="n">
        <v>12</v>
      </c>
      <c r="N6" s="15" t="s">
        <v>24</v>
      </c>
      <c r="O6" s="17" t="s">
        <v>25</v>
      </c>
      <c r="P6" s="18" t="n">
        <v>15</v>
      </c>
      <c r="Q6" s="19"/>
      <c r="R6" s="19"/>
      <c r="S6" s="19"/>
      <c r="T6" s="19"/>
      <c r="U6" s="19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1"/>
    </row>
    <row r="7" s="14" customFormat="true" ht="85.5" hidden="false" customHeight="true" outlineLevel="0" collapsed="false">
      <c r="A7" s="23" t="n">
        <v>1</v>
      </c>
      <c r="B7" s="24" t="s">
        <v>26</v>
      </c>
      <c r="C7" s="25" t="n">
        <v>12</v>
      </c>
      <c r="D7" s="25" t="n">
        <v>8</v>
      </c>
      <c r="E7" s="25" t="n">
        <v>66.7</v>
      </c>
      <c r="F7" s="26" t="s">
        <v>27</v>
      </c>
      <c r="G7" s="27" t="n">
        <v>12996.9</v>
      </c>
      <c r="H7" s="27" t="n">
        <v>12996.9</v>
      </c>
      <c r="I7" s="27" t="n">
        <v>100</v>
      </c>
      <c r="J7" s="28" t="n">
        <v>66.7</v>
      </c>
      <c r="K7" s="29" t="s">
        <v>28</v>
      </c>
      <c r="L7" s="30" t="n">
        <v>32</v>
      </c>
      <c r="M7" s="30" t="n">
        <v>24.3</v>
      </c>
      <c r="N7" s="31" t="n">
        <f aca="false">M7/L7*100</f>
        <v>75.9375</v>
      </c>
      <c r="O7" s="32" t="n">
        <f aca="false">N18*J7/100</f>
        <v>65.5661</v>
      </c>
      <c r="P7" s="33" t="s">
        <v>29</v>
      </c>
      <c r="Q7" s="13"/>
      <c r="R7" s="13"/>
    </row>
    <row r="8" s="14" customFormat="true" ht="116.25" hidden="false" customHeight="true" outlineLevel="0" collapsed="false">
      <c r="A8" s="23"/>
      <c r="B8" s="24"/>
      <c r="C8" s="34" t="s">
        <v>30</v>
      </c>
      <c r="D8" s="34"/>
      <c r="E8" s="34"/>
      <c r="F8" s="35" t="s">
        <v>31</v>
      </c>
      <c r="G8" s="36" t="n">
        <v>4687.8</v>
      </c>
      <c r="H8" s="36" t="n">
        <v>4687.8</v>
      </c>
      <c r="I8" s="27" t="n">
        <f aca="false">H8/G8*100</f>
        <v>100</v>
      </c>
      <c r="J8" s="28" t="n">
        <f aca="false">E8/I8*100</f>
        <v>0</v>
      </c>
      <c r="K8" s="37" t="s">
        <v>32</v>
      </c>
      <c r="L8" s="38" t="n">
        <v>100</v>
      </c>
      <c r="M8" s="38" t="n">
        <v>100</v>
      </c>
      <c r="N8" s="31" t="n">
        <f aca="false">M8/L8*100</f>
        <v>100</v>
      </c>
      <c r="O8" s="32"/>
      <c r="P8" s="33"/>
      <c r="Q8" s="13"/>
      <c r="R8" s="13"/>
    </row>
    <row r="9" s="14" customFormat="true" ht="85.5" hidden="false" customHeight="true" outlineLevel="0" collapsed="false">
      <c r="A9" s="23"/>
      <c r="B9" s="24"/>
      <c r="C9" s="34"/>
      <c r="D9" s="34"/>
      <c r="E9" s="34"/>
      <c r="F9" s="35" t="s">
        <v>33</v>
      </c>
      <c r="G9" s="36" t="n">
        <v>7641.6</v>
      </c>
      <c r="H9" s="36" t="n">
        <v>7641.6</v>
      </c>
      <c r="I9" s="27" t="n">
        <f aca="false">H9/G9*100</f>
        <v>100</v>
      </c>
      <c r="J9" s="28" t="n">
        <f aca="false">E9/I9*100</f>
        <v>0</v>
      </c>
      <c r="K9" s="37" t="s">
        <v>34</v>
      </c>
      <c r="L9" s="38" t="n">
        <v>27</v>
      </c>
      <c r="M9" s="38" t="n">
        <v>27</v>
      </c>
      <c r="N9" s="31" t="n">
        <f aca="false">M9/L9*100</f>
        <v>100</v>
      </c>
      <c r="O9" s="32"/>
      <c r="P9" s="33"/>
      <c r="Q9" s="13"/>
      <c r="R9" s="13"/>
    </row>
    <row r="10" s="14" customFormat="true" ht="80.25" hidden="false" customHeight="true" outlineLevel="0" collapsed="false">
      <c r="A10" s="23"/>
      <c r="B10" s="24"/>
      <c r="C10" s="34"/>
      <c r="D10" s="34"/>
      <c r="E10" s="34"/>
      <c r="F10" s="35" t="s">
        <v>35</v>
      </c>
      <c r="G10" s="36" t="n">
        <v>667.5</v>
      </c>
      <c r="H10" s="36" t="n">
        <v>667.5</v>
      </c>
      <c r="I10" s="27" t="n">
        <f aca="false">H10/G10*100</f>
        <v>100</v>
      </c>
      <c r="J10" s="28" t="n">
        <f aca="false">E10/I10*100</f>
        <v>0</v>
      </c>
      <c r="K10" s="37" t="s">
        <v>36</v>
      </c>
      <c r="L10" s="38" t="n">
        <v>84</v>
      </c>
      <c r="M10" s="38" t="n">
        <v>84</v>
      </c>
      <c r="N10" s="31" t="n">
        <f aca="false">M10/L10*100</f>
        <v>100</v>
      </c>
      <c r="O10" s="32"/>
      <c r="P10" s="33"/>
      <c r="Q10" s="13"/>
      <c r="R10" s="13"/>
    </row>
    <row r="11" s="14" customFormat="true" ht="64.5" hidden="false" customHeight="true" outlineLevel="0" collapsed="false">
      <c r="A11" s="23"/>
      <c r="B11" s="24"/>
      <c r="C11" s="34"/>
      <c r="D11" s="34"/>
      <c r="E11" s="34"/>
      <c r="F11" s="39" t="s">
        <v>37</v>
      </c>
      <c r="G11" s="36"/>
      <c r="H11" s="36"/>
      <c r="I11" s="27" t="e">
        <f aca="false">H11/G11*100</f>
        <v>#DIV/0!</v>
      </c>
      <c r="J11" s="28" t="e">
        <f aca="false">E11/I11*100</f>
        <v>#DIV/0!</v>
      </c>
      <c r="K11" s="37" t="s">
        <v>38</v>
      </c>
      <c r="L11" s="38" t="n">
        <v>73</v>
      </c>
      <c r="M11" s="38" t="n">
        <v>73</v>
      </c>
      <c r="N11" s="31" t="n">
        <f aca="false">M11/L11*100</f>
        <v>100</v>
      </c>
      <c r="O11" s="32"/>
      <c r="P11" s="33"/>
      <c r="Q11" s="40"/>
      <c r="R11" s="13"/>
    </row>
    <row r="12" customFormat="false" ht="102.75" hidden="false" customHeight="true" outlineLevel="0" collapsed="false">
      <c r="A12" s="23"/>
      <c r="B12" s="24"/>
      <c r="C12" s="34"/>
      <c r="D12" s="34"/>
      <c r="E12" s="34"/>
      <c r="F12" s="41"/>
      <c r="G12" s="42"/>
      <c r="H12" s="42"/>
      <c r="I12" s="42"/>
      <c r="J12" s="43"/>
      <c r="K12" s="44" t="s">
        <v>39</v>
      </c>
      <c r="L12" s="38" t="n">
        <v>1.74</v>
      </c>
      <c r="M12" s="38" t="n">
        <v>1.2</v>
      </c>
      <c r="N12" s="31" t="n">
        <f aca="false">M12/L12*100</f>
        <v>68.9655172413793</v>
      </c>
      <c r="O12" s="32"/>
      <c r="P12" s="33"/>
    </row>
    <row r="13" customFormat="false" ht="94.5" hidden="false" customHeight="true" outlineLevel="0" collapsed="false">
      <c r="A13" s="23"/>
      <c r="B13" s="24"/>
      <c r="C13" s="34"/>
      <c r="D13" s="34"/>
      <c r="E13" s="34"/>
      <c r="F13" s="45"/>
      <c r="G13" s="46"/>
      <c r="H13" s="46"/>
      <c r="I13" s="46"/>
      <c r="J13" s="47"/>
      <c r="K13" s="48" t="s">
        <v>40</v>
      </c>
      <c r="L13" s="49" t="n">
        <v>100</v>
      </c>
      <c r="M13" s="49" t="n">
        <v>86.4</v>
      </c>
      <c r="N13" s="31" t="n">
        <f aca="false">M13/L13*100</f>
        <v>86.4</v>
      </c>
      <c r="O13" s="32"/>
      <c r="P13" s="33"/>
    </row>
    <row r="14" customFormat="false" ht="96.75" hidden="false" customHeight="true" outlineLevel="0" collapsed="false">
      <c r="A14" s="23"/>
      <c r="B14" s="24"/>
      <c r="C14" s="34"/>
      <c r="D14" s="34"/>
      <c r="E14" s="34"/>
      <c r="F14" s="45"/>
      <c r="G14" s="46"/>
      <c r="H14" s="46"/>
      <c r="I14" s="46"/>
      <c r="J14" s="47"/>
      <c r="K14" s="48" t="s">
        <v>41</v>
      </c>
      <c r="L14" s="49" t="n">
        <v>100</v>
      </c>
      <c r="M14" s="49" t="n">
        <v>74.3</v>
      </c>
      <c r="N14" s="31" t="n">
        <f aca="false">M14/L14*100</f>
        <v>74.3</v>
      </c>
      <c r="O14" s="32"/>
      <c r="P14" s="33"/>
    </row>
    <row r="15" customFormat="false" ht="89.25" hidden="false" customHeight="true" outlineLevel="0" collapsed="false">
      <c r="A15" s="23"/>
      <c r="B15" s="24"/>
      <c r="C15" s="34"/>
      <c r="D15" s="34"/>
      <c r="E15" s="34"/>
      <c r="F15" s="45"/>
      <c r="G15" s="46"/>
      <c r="H15" s="46"/>
      <c r="I15" s="46"/>
      <c r="J15" s="47"/>
      <c r="K15" s="48" t="s">
        <v>42</v>
      </c>
      <c r="L15" s="49" t="n">
        <v>90</v>
      </c>
      <c r="M15" s="49" t="n">
        <v>82.2</v>
      </c>
      <c r="N15" s="31" t="n">
        <f aca="false">M15/L15*100</f>
        <v>91.3333333333333</v>
      </c>
      <c r="O15" s="32"/>
      <c r="P15" s="33"/>
    </row>
    <row r="16" customFormat="false" ht="66.75" hidden="false" customHeight="true" outlineLevel="0" collapsed="false">
      <c r="A16" s="23"/>
      <c r="B16" s="24"/>
      <c r="C16" s="34"/>
      <c r="D16" s="34"/>
      <c r="E16" s="34"/>
      <c r="F16" s="45"/>
      <c r="G16" s="46"/>
      <c r="H16" s="46"/>
      <c r="I16" s="46"/>
      <c r="J16" s="47"/>
      <c r="K16" s="48" t="s">
        <v>43</v>
      </c>
      <c r="L16" s="49" t="n">
        <v>75</v>
      </c>
      <c r="M16" s="49" t="n">
        <v>100</v>
      </c>
      <c r="N16" s="31" t="n">
        <f aca="false">M16/L16*100</f>
        <v>133.333333333333</v>
      </c>
      <c r="O16" s="32"/>
      <c r="P16" s="33"/>
    </row>
    <row r="17" customFormat="false" ht="60" hidden="false" customHeight="true" outlineLevel="0" collapsed="false">
      <c r="A17" s="23"/>
      <c r="B17" s="24"/>
      <c r="C17" s="34"/>
      <c r="D17" s="34"/>
      <c r="E17" s="34"/>
      <c r="F17" s="45"/>
      <c r="G17" s="46"/>
      <c r="H17" s="46"/>
      <c r="I17" s="46"/>
      <c r="J17" s="47"/>
      <c r="K17" s="50" t="s">
        <v>44</v>
      </c>
      <c r="L17" s="49" t="n">
        <v>79</v>
      </c>
      <c r="M17" s="49" t="n">
        <v>118.9</v>
      </c>
      <c r="N17" s="31" t="n">
        <f aca="false">M17/L17*100</f>
        <v>150.506329113924</v>
      </c>
      <c r="O17" s="32"/>
      <c r="P17" s="33"/>
    </row>
    <row r="18" customFormat="false" ht="93.75" hidden="false" customHeight="true" outlineLevel="0" collapsed="false">
      <c r="A18" s="23"/>
      <c r="B18" s="24"/>
      <c r="C18" s="34"/>
      <c r="D18" s="34"/>
      <c r="E18" s="34"/>
      <c r="F18" s="51"/>
      <c r="G18" s="52"/>
      <c r="H18" s="52"/>
      <c r="I18" s="52"/>
      <c r="J18" s="53"/>
      <c r="K18" s="54" t="s">
        <v>45</v>
      </c>
      <c r="L18" s="54"/>
      <c r="M18" s="54"/>
      <c r="N18" s="55" t="n">
        <v>98.3</v>
      </c>
      <c r="O18" s="32"/>
      <c r="P18" s="33"/>
    </row>
    <row r="19" s="14" customFormat="true" ht="66.75" hidden="true" customHeight="true" outlineLevel="0" collapsed="false">
      <c r="A19" s="23" t="n">
        <v>2</v>
      </c>
      <c r="B19" s="56"/>
      <c r="C19" s="25"/>
      <c r="D19" s="25"/>
      <c r="E19" s="25" t="e">
        <f aca="false">D19/C19*100</f>
        <v>#DIV/0!</v>
      </c>
      <c r="F19" s="26" t="s">
        <v>27</v>
      </c>
      <c r="G19" s="27"/>
      <c r="H19" s="27"/>
      <c r="I19" s="27" t="e">
        <f aca="false">H19/G19*100</f>
        <v>#DIV/0!</v>
      </c>
      <c r="J19" s="28" t="e">
        <f aca="false">E19/I19*100</f>
        <v>#DIV/0!</v>
      </c>
      <c r="K19" s="57" t="n">
        <v>1</v>
      </c>
      <c r="L19" s="58"/>
      <c r="M19" s="58"/>
      <c r="N19" s="31" t="e">
        <f aca="false">M19/L19*100</f>
        <v>#DIV/0!</v>
      </c>
      <c r="O19" s="32" t="e">
        <f aca="false">N30*J19/100</f>
        <v>#VALUE!</v>
      </c>
      <c r="P19" s="33"/>
      <c r="Q19" s="13"/>
      <c r="R19" s="13"/>
    </row>
    <row r="20" s="14" customFormat="true" ht="79.5" hidden="true" customHeight="true" outlineLevel="0" collapsed="false">
      <c r="A20" s="23"/>
      <c r="B20" s="56"/>
      <c r="C20" s="59" t="s">
        <v>46</v>
      </c>
      <c r="D20" s="59"/>
      <c r="E20" s="59"/>
      <c r="F20" s="35" t="s">
        <v>31</v>
      </c>
      <c r="G20" s="36"/>
      <c r="H20" s="36"/>
      <c r="I20" s="27" t="e">
        <f aca="false">H20/G20*100</f>
        <v>#DIV/0!</v>
      </c>
      <c r="J20" s="28" t="e">
        <f aca="false">E20/I20*100</f>
        <v>#DIV/0!</v>
      </c>
      <c r="K20" s="57" t="n">
        <v>2</v>
      </c>
      <c r="L20" s="15"/>
      <c r="M20" s="58"/>
      <c r="N20" s="31" t="e">
        <f aca="false">M20/L20*100</f>
        <v>#DIV/0!</v>
      </c>
      <c r="O20" s="32"/>
      <c r="P20" s="33"/>
      <c r="Q20" s="13"/>
      <c r="R20" s="13"/>
    </row>
    <row r="21" s="14" customFormat="true" ht="76.5" hidden="true" customHeight="true" outlineLevel="0" collapsed="false">
      <c r="A21" s="23"/>
      <c r="B21" s="56"/>
      <c r="C21" s="59"/>
      <c r="D21" s="59"/>
      <c r="E21" s="59"/>
      <c r="F21" s="35" t="s">
        <v>33</v>
      </c>
      <c r="G21" s="36"/>
      <c r="H21" s="36"/>
      <c r="I21" s="27" t="e">
        <f aca="false">H21/G21*100</f>
        <v>#DIV/0!</v>
      </c>
      <c r="J21" s="28" t="e">
        <f aca="false">E21/I21*100</f>
        <v>#DIV/0!</v>
      </c>
      <c r="K21" s="57" t="n">
        <v>3</v>
      </c>
      <c r="L21" s="58"/>
      <c r="M21" s="58"/>
      <c r="N21" s="31" t="e">
        <f aca="false">M21/L21*100</f>
        <v>#DIV/0!</v>
      </c>
      <c r="O21" s="32"/>
      <c r="P21" s="33"/>
      <c r="Q21" s="13"/>
      <c r="R21" s="13"/>
    </row>
    <row r="22" s="14" customFormat="true" ht="65.25" hidden="true" customHeight="true" outlineLevel="0" collapsed="false">
      <c r="A22" s="23"/>
      <c r="B22" s="56"/>
      <c r="C22" s="59"/>
      <c r="D22" s="59"/>
      <c r="E22" s="59"/>
      <c r="F22" s="35" t="s">
        <v>35</v>
      </c>
      <c r="G22" s="36"/>
      <c r="H22" s="36"/>
      <c r="I22" s="27" t="e">
        <f aca="false">H22/G22*100</f>
        <v>#DIV/0!</v>
      </c>
      <c r="J22" s="28" t="e">
        <f aca="false">E22/I22*100</f>
        <v>#DIV/0!</v>
      </c>
      <c r="K22" s="57" t="n">
        <v>4</v>
      </c>
      <c r="L22" s="58"/>
      <c r="M22" s="58"/>
      <c r="N22" s="31" t="e">
        <f aca="false">M22/L22*100</f>
        <v>#DIV/0!</v>
      </c>
      <c r="O22" s="32"/>
      <c r="P22" s="33"/>
      <c r="Q22" s="13"/>
      <c r="R22" s="13"/>
    </row>
    <row r="23" s="14" customFormat="true" ht="86.25" hidden="true" customHeight="true" outlineLevel="0" collapsed="false">
      <c r="A23" s="23"/>
      <c r="B23" s="56"/>
      <c r="C23" s="59"/>
      <c r="D23" s="59"/>
      <c r="E23" s="59"/>
      <c r="F23" s="39" t="s">
        <v>37</v>
      </c>
      <c r="G23" s="36"/>
      <c r="H23" s="36"/>
      <c r="I23" s="27" t="e">
        <f aca="false">H23/G23*100</f>
        <v>#DIV/0!</v>
      </c>
      <c r="J23" s="28" t="e">
        <f aca="false">E23/I23*100</f>
        <v>#DIV/0!</v>
      </c>
      <c r="K23" s="57" t="n">
        <v>5</v>
      </c>
      <c r="L23" s="58"/>
      <c r="M23" s="58"/>
      <c r="N23" s="31" t="e">
        <f aca="false">M23/L23*100</f>
        <v>#DIV/0!</v>
      </c>
      <c r="O23" s="32"/>
      <c r="P23" s="33"/>
      <c r="Q23" s="40"/>
      <c r="R23" s="13"/>
    </row>
    <row r="24" customFormat="false" ht="71.25" hidden="true" customHeight="true" outlineLevel="0" collapsed="false">
      <c r="A24" s="23"/>
      <c r="B24" s="56"/>
      <c r="C24" s="59"/>
      <c r="D24" s="59"/>
      <c r="E24" s="59"/>
      <c r="F24" s="41"/>
      <c r="G24" s="42"/>
      <c r="H24" s="42"/>
      <c r="I24" s="42"/>
      <c r="J24" s="43"/>
      <c r="K24" s="60" t="n">
        <v>6</v>
      </c>
      <c r="L24" s="61"/>
      <c r="M24" s="61"/>
      <c r="N24" s="31" t="e">
        <f aca="false">M24/L24*100</f>
        <v>#DIV/0!</v>
      </c>
      <c r="O24" s="32"/>
      <c r="P24" s="33"/>
    </row>
    <row r="25" customFormat="false" ht="66.75" hidden="true" customHeight="true" outlineLevel="0" collapsed="false">
      <c r="A25" s="23"/>
      <c r="B25" s="56"/>
      <c r="C25" s="59"/>
      <c r="D25" s="59"/>
      <c r="E25" s="59"/>
      <c r="F25" s="45"/>
      <c r="G25" s="46"/>
      <c r="H25" s="46"/>
      <c r="I25" s="46"/>
      <c r="J25" s="47"/>
      <c r="K25" s="60" t="n">
        <v>7</v>
      </c>
      <c r="L25" s="61"/>
      <c r="M25" s="61"/>
      <c r="N25" s="31" t="e">
        <f aca="false">M25/L25*100</f>
        <v>#DIV/0!</v>
      </c>
      <c r="O25" s="32"/>
      <c r="P25" s="33"/>
    </row>
    <row r="26" customFormat="false" ht="63.75" hidden="true" customHeight="true" outlineLevel="0" collapsed="false">
      <c r="A26" s="23"/>
      <c r="B26" s="56"/>
      <c r="C26" s="59"/>
      <c r="D26" s="59"/>
      <c r="E26" s="59"/>
      <c r="F26" s="45"/>
      <c r="G26" s="46"/>
      <c r="H26" s="46"/>
      <c r="I26" s="46"/>
      <c r="J26" s="47"/>
      <c r="K26" s="60" t="n">
        <v>8</v>
      </c>
      <c r="L26" s="61"/>
      <c r="M26" s="61"/>
      <c r="N26" s="31" t="e">
        <f aca="false">M26/L26*100</f>
        <v>#DIV/0!</v>
      </c>
      <c r="O26" s="32"/>
      <c r="P26" s="33"/>
    </row>
    <row r="27" customFormat="false" ht="57.75" hidden="true" customHeight="true" outlineLevel="0" collapsed="false">
      <c r="A27" s="23"/>
      <c r="B27" s="56"/>
      <c r="C27" s="59"/>
      <c r="D27" s="59"/>
      <c r="E27" s="59"/>
      <c r="F27" s="45"/>
      <c r="G27" s="46"/>
      <c r="H27" s="46"/>
      <c r="I27" s="46"/>
      <c r="J27" s="47"/>
      <c r="K27" s="60" t="n">
        <v>9</v>
      </c>
      <c r="L27" s="61"/>
      <c r="M27" s="61"/>
      <c r="N27" s="31" t="e">
        <f aca="false">M27/L27*100</f>
        <v>#DIV/0!</v>
      </c>
      <c r="O27" s="32"/>
      <c r="P27" s="33"/>
    </row>
    <row r="28" customFormat="false" ht="66.75" hidden="true" customHeight="true" outlineLevel="0" collapsed="false">
      <c r="A28" s="23"/>
      <c r="B28" s="56"/>
      <c r="C28" s="59"/>
      <c r="D28" s="59"/>
      <c r="E28" s="59"/>
      <c r="F28" s="45"/>
      <c r="G28" s="46"/>
      <c r="H28" s="46"/>
      <c r="I28" s="46"/>
      <c r="J28" s="47"/>
      <c r="K28" s="60" t="n">
        <v>10</v>
      </c>
      <c r="L28" s="61"/>
      <c r="M28" s="61"/>
      <c r="N28" s="31" t="e">
        <f aca="false">M28/L28*100</f>
        <v>#DIV/0!</v>
      </c>
      <c r="O28" s="32"/>
      <c r="P28" s="33"/>
    </row>
    <row r="29" customFormat="false" ht="60" hidden="true" customHeight="true" outlineLevel="0" collapsed="false">
      <c r="A29" s="23"/>
      <c r="B29" s="56"/>
      <c r="C29" s="59"/>
      <c r="D29" s="59"/>
      <c r="E29" s="59"/>
      <c r="F29" s="45"/>
      <c r="G29" s="46"/>
      <c r="H29" s="46"/>
      <c r="I29" s="46"/>
      <c r="J29" s="47"/>
      <c r="K29" s="62" t="s">
        <v>47</v>
      </c>
      <c r="L29" s="61"/>
      <c r="M29" s="61"/>
      <c r="N29" s="31" t="e">
        <f aca="false">M29/L29*100</f>
        <v>#DIV/0!</v>
      </c>
      <c r="O29" s="32"/>
      <c r="P29" s="33"/>
    </row>
    <row r="30" customFormat="false" ht="60" hidden="true" customHeight="true" outlineLevel="0" collapsed="false">
      <c r="A30" s="23"/>
      <c r="B30" s="56"/>
      <c r="C30" s="59"/>
      <c r="D30" s="59"/>
      <c r="E30" s="59"/>
      <c r="F30" s="51"/>
      <c r="G30" s="52"/>
      <c r="H30" s="52"/>
      <c r="I30" s="52"/>
      <c r="J30" s="53"/>
      <c r="K30" s="63" t="s">
        <v>45</v>
      </c>
      <c r="L30" s="63"/>
      <c r="M30" s="63"/>
      <c r="N30" s="55" t="s">
        <v>48</v>
      </c>
      <c r="O30" s="32"/>
      <c r="P30" s="33"/>
    </row>
    <row r="31" s="14" customFormat="true" ht="66.75" hidden="true" customHeight="true" outlineLevel="0" collapsed="false">
      <c r="A31" s="23" t="s">
        <v>47</v>
      </c>
      <c r="B31" s="56"/>
      <c r="C31" s="25"/>
      <c r="D31" s="25"/>
      <c r="E31" s="25" t="e">
        <f aca="false">D31/C31*100</f>
        <v>#DIV/0!</v>
      </c>
      <c r="F31" s="26" t="s">
        <v>27</v>
      </c>
      <c r="G31" s="27"/>
      <c r="H31" s="27"/>
      <c r="I31" s="27" t="e">
        <f aca="false">H31/G31*100</f>
        <v>#DIV/0!</v>
      </c>
      <c r="J31" s="28" t="e">
        <f aca="false">E31/I31*100</f>
        <v>#DIV/0!</v>
      </c>
      <c r="K31" s="57" t="n">
        <v>1</v>
      </c>
      <c r="L31" s="58"/>
      <c r="M31" s="58"/>
      <c r="N31" s="31" t="e">
        <f aca="false">M31/L31*100</f>
        <v>#DIV/0!</v>
      </c>
      <c r="O31" s="32" t="e">
        <f aca="false">N42*J31/100</f>
        <v>#VALUE!</v>
      </c>
      <c r="P31" s="33"/>
      <c r="Q31" s="13"/>
      <c r="R31" s="13"/>
    </row>
    <row r="32" s="14" customFormat="true" ht="79.5" hidden="true" customHeight="true" outlineLevel="0" collapsed="false">
      <c r="A32" s="23"/>
      <c r="B32" s="56"/>
      <c r="C32" s="59" t="s">
        <v>46</v>
      </c>
      <c r="D32" s="59"/>
      <c r="E32" s="59"/>
      <c r="F32" s="35" t="s">
        <v>31</v>
      </c>
      <c r="G32" s="36"/>
      <c r="H32" s="36"/>
      <c r="I32" s="27" t="e">
        <f aca="false">H32/G32*100</f>
        <v>#DIV/0!</v>
      </c>
      <c r="J32" s="28" t="e">
        <f aca="false">E32/I32*100</f>
        <v>#DIV/0!</v>
      </c>
      <c r="K32" s="57" t="n">
        <v>2</v>
      </c>
      <c r="L32" s="15"/>
      <c r="M32" s="58"/>
      <c r="N32" s="31" t="e">
        <f aca="false">M32/L32*100</f>
        <v>#DIV/0!</v>
      </c>
      <c r="O32" s="32"/>
      <c r="P32" s="33"/>
      <c r="Q32" s="13"/>
      <c r="R32" s="13"/>
    </row>
    <row r="33" s="14" customFormat="true" ht="76.5" hidden="true" customHeight="true" outlineLevel="0" collapsed="false">
      <c r="A33" s="23"/>
      <c r="B33" s="56"/>
      <c r="C33" s="59"/>
      <c r="D33" s="59"/>
      <c r="E33" s="59"/>
      <c r="F33" s="35" t="s">
        <v>33</v>
      </c>
      <c r="G33" s="36"/>
      <c r="H33" s="36"/>
      <c r="I33" s="27" t="e">
        <f aca="false">H33/G33*100</f>
        <v>#DIV/0!</v>
      </c>
      <c r="J33" s="28" t="e">
        <f aca="false">E33/I33*100</f>
        <v>#DIV/0!</v>
      </c>
      <c r="K33" s="57" t="n">
        <v>3</v>
      </c>
      <c r="L33" s="58"/>
      <c r="M33" s="58"/>
      <c r="N33" s="31" t="e">
        <f aca="false">M33/L33*100</f>
        <v>#DIV/0!</v>
      </c>
      <c r="O33" s="32"/>
      <c r="P33" s="33"/>
      <c r="Q33" s="13"/>
      <c r="R33" s="13"/>
    </row>
    <row r="34" s="14" customFormat="true" ht="65.25" hidden="true" customHeight="true" outlineLevel="0" collapsed="false">
      <c r="A34" s="23"/>
      <c r="B34" s="56"/>
      <c r="C34" s="59"/>
      <c r="D34" s="59"/>
      <c r="E34" s="59"/>
      <c r="F34" s="35" t="s">
        <v>35</v>
      </c>
      <c r="G34" s="36"/>
      <c r="H34" s="36"/>
      <c r="I34" s="27" t="e">
        <f aca="false">H34/G34*100</f>
        <v>#DIV/0!</v>
      </c>
      <c r="J34" s="28" t="e">
        <f aca="false">E34/I34*100</f>
        <v>#DIV/0!</v>
      </c>
      <c r="K34" s="57" t="n">
        <v>4</v>
      </c>
      <c r="L34" s="58"/>
      <c r="M34" s="58"/>
      <c r="N34" s="31" t="e">
        <f aca="false">M34/L34*100</f>
        <v>#DIV/0!</v>
      </c>
      <c r="O34" s="32"/>
      <c r="P34" s="33"/>
      <c r="Q34" s="13"/>
      <c r="R34" s="13"/>
    </row>
    <row r="35" s="14" customFormat="true" ht="86.25" hidden="true" customHeight="true" outlineLevel="0" collapsed="false">
      <c r="A35" s="23"/>
      <c r="B35" s="56"/>
      <c r="C35" s="59"/>
      <c r="D35" s="59"/>
      <c r="E35" s="59"/>
      <c r="F35" s="39" t="s">
        <v>37</v>
      </c>
      <c r="G35" s="36"/>
      <c r="H35" s="36"/>
      <c r="I35" s="27" t="e">
        <f aca="false">H35/G35*100</f>
        <v>#DIV/0!</v>
      </c>
      <c r="J35" s="28" t="e">
        <f aca="false">E35/I35*100</f>
        <v>#DIV/0!</v>
      </c>
      <c r="K35" s="57" t="n">
        <v>5</v>
      </c>
      <c r="L35" s="58"/>
      <c r="M35" s="58"/>
      <c r="N35" s="31" t="e">
        <f aca="false">M35/L35*100</f>
        <v>#DIV/0!</v>
      </c>
      <c r="O35" s="32"/>
      <c r="P35" s="33"/>
      <c r="Q35" s="40"/>
      <c r="R35" s="13"/>
    </row>
    <row r="36" customFormat="false" ht="71.25" hidden="true" customHeight="true" outlineLevel="0" collapsed="false">
      <c r="A36" s="23"/>
      <c r="B36" s="56"/>
      <c r="C36" s="59"/>
      <c r="D36" s="59"/>
      <c r="E36" s="59"/>
      <c r="F36" s="41"/>
      <c r="G36" s="42"/>
      <c r="H36" s="42"/>
      <c r="I36" s="42"/>
      <c r="J36" s="43"/>
      <c r="K36" s="60" t="n">
        <v>6</v>
      </c>
      <c r="L36" s="61"/>
      <c r="M36" s="61"/>
      <c r="N36" s="31" t="e">
        <f aca="false">M36/L36*100</f>
        <v>#DIV/0!</v>
      </c>
      <c r="O36" s="32"/>
      <c r="P36" s="33"/>
    </row>
    <row r="37" customFormat="false" ht="66.75" hidden="true" customHeight="true" outlineLevel="0" collapsed="false">
      <c r="A37" s="23"/>
      <c r="B37" s="56"/>
      <c r="C37" s="59"/>
      <c r="D37" s="59"/>
      <c r="E37" s="59"/>
      <c r="F37" s="45"/>
      <c r="G37" s="46"/>
      <c r="H37" s="46"/>
      <c r="I37" s="46"/>
      <c r="J37" s="47"/>
      <c r="K37" s="60" t="n">
        <v>7</v>
      </c>
      <c r="L37" s="61"/>
      <c r="M37" s="61"/>
      <c r="N37" s="31" t="e">
        <f aca="false">M37/L37*100</f>
        <v>#DIV/0!</v>
      </c>
      <c r="O37" s="32"/>
      <c r="P37" s="33"/>
    </row>
    <row r="38" customFormat="false" ht="63.75" hidden="true" customHeight="true" outlineLevel="0" collapsed="false">
      <c r="A38" s="23"/>
      <c r="B38" s="56"/>
      <c r="C38" s="59"/>
      <c r="D38" s="59"/>
      <c r="E38" s="59"/>
      <c r="F38" s="45"/>
      <c r="G38" s="46"/>
      <c r="H38" s="46"/>
      <c r="I38" s="46"/>
      <c r="J38" s="47"/>
      <c r="K38" s="60" t="n">
        <v>8</v>
      </c>
      <c r="L38" s="61"/>
      <c r="M38" s="61"/>
      <c r="N38" s="31" t="e">
        <f aca="false">M38/L38*100</f>
        <v>#DIV/0!</v>
      </c>
      <c r="O38" s="32"/>
      <c r="P38" s="33"/>
    </row>
    <row r="39" customFormat="false" ht="57.75" hidden="true" customHeight="true" outlineLevel="0" collapsed="false">
      <c r="A39" s="23"/>
      <c r="B39" s="56"/>
      <c r="C39" s="59"/>
      <c r="D39" s="59"/>
      <c r="E39" s="59"/>
      <c r="F39" s="45"/>
      <c r="G39" s="46"/>
      <c r="H39" s="46"/>
      <c r="I39" s="46"/>
      <c r="J39" s="47"/>
      <c r="K39" s="60" t="n">
        <v>9</v>
      </c>
      <c r="L39" s="61"/>
      <c r="M39" s="61"/>
      <c r="N39" s="31" t="e">
        <f aca="false">M39/L39*100</f>
        <v>#DIV/0!</v>
      </c>
      <c r="O39" s="32"/>
      <c r="P39" s="33"/>
    </row>
    <row r="40" customFormat="false" ht="66.75" hidden="true" customHeight="true" outlineLevel="0" collapsed="false">
      <c r="A40" s="23"/>
      <c r="B40" s="56"/>
      <c r="C40" s="59"/>
      <c r="D40" s="59"/>
      <c r="E40" s="59"/>
      <c r="F40" s="45"/>
      <c r="G40" s="46"/>
      <c r="H40" s="46"/>
      <c r="I40" s="46"/>
      <c r="J40" s="47"/>
      <c r="K40" s="60" t="n">
        <v>10</v>
      </c>
      <c r="L40" s="61"/>
      <c r="M40" s="61"/>
      <c r="N40" s="31" t="e">
        <f aca="false">M40/L40*100</f>
        <v>#DIV/0!</v>
      </c>
      <c r="O40" s="32"/>
      <c r="P40" s="33"/>
    </row>
    <row r="41" customFormat="false" ht="60" hidden="true" customHeight="true" outlineLevel="0" collapsed="false">
      <c r="A41" s="23"/>
      <c r="B41" s="56"/>
      <c r="C41" s="59"/>
      <c r="D41" s="59"/>
      <c r="E41" s="59"/>
      <c r="F41" s="45"/>
      <c r="G41" s="46"/>
      <c r="H41" s="46"/>
      <c r="I41" s="46"/>
      <c r="J41" s="47"/>
      <c r="K41" s="62" t="s">
        <v>47</v>
      </c>
      <c r="L41" s="61"/>
      <c r="M41" s="61"/>
      <c r="N41" s="31" t="e">
        <f aca="false">M41/L41*100</f>
        <v>#DIV/0!</v>
      </c>
      <c r="O41" s="32"/>
      <c r="P41" s="33"/>
    </row>
    <row r="42" customFormat="false" ht="60" hidden="true" customHeight="true" outlineLevel="0" collapsed="false">
      <c r="A42" s="23"/>
      <c r="B42" s="56"/>
      <c r="C42" s="59"/>
      <c r="D42" s="59"/>
      <c r="E42" s="59"/>
      <c r="F42" s="51"/>
      <c r="G42" s="52"/>
      <c r="H42" s="52"/>
      <c r="I42" s="52"/>
      <c r="J42" s="53"/>
      <c r="K42" s="63" t="s">
        <v>45</v>
      </c>
      <c r="L42" s="63"/>
      <c r="M42" s="63"/>
      <c r="N42" s="55" t="s">
        <v>48</v>
      </c>
      <c r="O42" s="32"/>
      <c r="P42" s="33"/>
    </row>
  </sheetData>
  <mergeCells count="26">
    <mergeCell ref="A2:P2"/>
    <mergeCell ref="A4:A5"/>
    <mergeCell ref="B4:B5"/>
    <mergeCell ref="C4:E4"/>
    <mergeCell ref="F4:J4"/>
    <mergeCell ref="K4:N4"/>
    <mergeCell ref="O4:O5"/>
    <mergeCell ref="P4:P5"/>
    <mergeCell ref="A7:A18"/>
    <mergeCell ref="B7:B18"/>
    <mergeCell ref="O7:O18"/>
    <mergeCell ref="P7:P18"/>
    <mergeCell ref="C8:E18"/>
    <mergeCell ref="K18:M18"/>
    <mergeCell ref="A19:A30"/>
    <mergeCell ref="B19:B30"/>
    <mergeCell ref="O19:O30"/>
    <mergeCell ref="P19:P30"/>
    <mergeCell ref="C20:E30"/>
    <mergeCell ref="K30:M30"/>
    <mergeCell ref="A31:A42"/>
    <mergeCell ref="B31:B42"/>
    <mergeCell ref="O31:O42"/>
    <mergeCell ref="P31:P42"/>
    <mergeCell ref="C32:E42"/>
    <mergeCell ref="K42:M42"/>
  </mergeCells>
  <printOptions headings="false" gridLines="false" gridLinesSet="true" horizontalCentered="false" verticalCentered="false"/>
  <pageMargins left="0" right="0" top="0" bottom="0" header="0.511805555555555" footer="0.511805555555555"/>
  <pageSetup paperSize="9" scale="4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0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E46C0A"/>
    <pageSetUpPr fitToPage="false"/>
  </sheetPr>
  <dimension ref="A1:P4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54" zoomScalePageLayoutView="100" workbookViewId="0">
      <selection pane="topLeft" activeCell="H20" activeCellId="0" sqref="H20"/>
    </sheetView>
  </sheetViews>
  <sheetFormatPr defaultRowHeight="15" zeroHeight="false" outlineLevelRow="0" outlineLevelCol="0"/>
  <cols>
    <col collapsed="false" customWidth="true" hidden="false" outlineLevel="0" max="1" min="1" style="0" width="3.99"/>
    <col collapsed="false" customWidth="true" hidden="false" outlineLevel="0" max="2" min="2" style="0" width="20.42"/>
    <col collapsed="false" customWidth="true" hidden="false" outlineLevel="0" max="3" min="3" style="0" width="20.29"/>
    <col collapsed="false" customWidth="true" hidden="false" outlineLevel="0" max="4" min="4" style="0" width="14.01"/>
    <col collapsed="false" customWidth="true" hidden="false" outlineLevel="0" max="5" min="5" style="0" width="13.29"/>
    <col collapsed="false" customWidth="true" hidden="false" outlineLevel="0" max="7" min="6" style="0" width="19.42"/>
    <col collapsed="false" customWidth="true" hidden="false" outlineLevel="0" max="8" min="8" style="0" width="18.14"/>
    <col collapsed="false" customWidth="true" hidden="false" outlineLevel="0" max="9" min="9" style="0" width="19.42"/>
    <col collapsed="false" customWidth="true" hidden="false" outlineLevel="0" max="10" min="10" style="0" width="20.14"/>
    <col collapsed="false" customWidth="true" hidden="false" outlineLevel="0" max="11" min="11" style="0" width="18.29"/>
    <col collapsed="false" customWidth="true" hidden="false" outlineLevel="0" max="12" min="12" style="0" width="23.57"/>
    <col collapsed="false" customWidth="true" hidden="false" outlineLevel="0" max="13" min="13" style="0" width="17.71"/>
    <col collapsed="false" customWidth="true" hidden="false" outlineLevel="0" max="14" min="14" style="0" width="20.86"/>
    <col collapsed="false" customWidth="true" hidden="false" outlineLevel="0" max="15" min="15" style="0" width="46.42"/>
    <col collapsed="false" customWidth="true" hidden="false" outlineLevel="0" max="16" min="16" style="0" width="16.57"/>
    <col collapsed="false" customWidth="true" hidden="false" outlineLevel="0" max="1025" min="17" style="0" width="8.71"/>
  </cols>
  <sheetData>
    <row r="1" customFormat="false" ht="21.6" hidden="false" customHeight="true" outlineLevel="0" collapsed="false">
      <c r="M1" s="64"/>
      <c r="N1" s="64"/>
      <c r="O1" s="64" t="s">
        <v>49</v>
      </c>
      <c r="P1" s="64"/>
    </row>
    <row r="2" customFormat="false" ht="21" hidden="false" customHeight="true" outlineLevel="0" collapsed="false">
      <c r="M2" s="4"/>
      <c r="N2" s="4"/>
      <c r="O2" s="4" t="s">
        <v>50</v>
      </c>
      <c r="P2" s="4"/>
    </row>
    <row r="3" customFormat="false" ht="19.9" hidden="false" customHeight="true" outlineLevel="0" collapsed="false">
      <c r="M3" s="4"/>
      <c r="N3" s="4"/>
      <c r="O3" s="4" t="s">
        <v>51</v>
      </c>
      <c r="P3" s="4"/>
    </row>
    <row r="4" customFormat="false" ht="23.45" hidden="false" customHeight="true" outlineLevel="0" collapsed="false">
      <c r="M4" s="4"/>
      <c r="N4" s="4"/>
      <c r="O4" s="4" t="s">
        <v>52</v>
      </c>
      <c r="P4" s="4"/>
    </row>
    <row r="5" customFormat="false" ht="26.45" hidden="false" customHeight="true" outlineLevel="0" collapsed="false">
      <c r="A5" s="65" t="s">
        <v>53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customFormat="false" ht="23.45" hidden="false" customHeight="true" outlineLevel="0" collapsed="false"/>
    <row r="7" s="71" customFormat="true" ht="45.6" hidden="false" customHeight="true" outlineLevel="0" collapsed="false">
      <c r="A7" s="66" t="s">
        <v>2</v>
      </c>
      <c r="B7" s="66" t="s">
        <v>54</v>
      </c>
      <c r="C7" s="67" t="s">
        <v>55</v>
      </c>
      <c r="D7" s="67" t="s">
        <v>12</v>
      </c>
      <c r="E7" s="67" t="s">
        <v>56</v>
      </c>
      <c r="F7" s="68" t="s">
        <v>57</v>
      </c>
      <c r="G7" s="68"/>
      <c r="H7" s="68"/>
      <c r="I7" s="68"/>
      <c r="J7" s="68"/>
      <c r="K7" s="68"/>
      <c r="L7" s="69" t="s">
        <v>58</v>
      </c>
      <c r="M7" s="70" t="s">
        <v>59</v>
      </c>
      <c r="N7" s="70"/>
      <c r="O7" s="67" t="s">
        <v>60</v>
      </c>
      <c r="P7" s="67" t="s">
        <v>61</v>
      </c>
    </row>
    <row r="8" s="71" customFormat="true" ht="77.45" hidden="false" customHeight="true" outlineLevel="0" collapsed="false">
      <c r="A8" s="66"/>
      <c r="B8" s="66"/>
      <c r="C8" s="67"/>
      <c r="D8" s="67"/>
      <c r="E8" s="67"/>
      <c r="F8" s="72" t="s">
        <v>62</v>
      </c>
      <c r="G8" s="72" t="s">
        <v>63</v>
      </c>
      <c r="H8" s="72" t="s">
        <v>64</v>
      </c>
      <c r="I8" s="72" t="s">
        <v>65</v>
      </c>
      <c r="J8" s="72" t="s">
        <v>66</v>
      </c>
      <c r="K8" s="72" t="s">
        <v>67</v>
      </c>
      <c r="L8" s="69"/>
      <c r="M8" s="66" t="s">
        <v>68</v>
      </c>
      <c r="N8" s="66" t="s">
        <v>69</v>
      </c>
      <c r="O8" s="67"/>
      <c r="P8" s="67"/>
    </row>
    <row r="9" s="71" customFormat="true" ht="30.6" hidden="false" customHeight="true" outlineLevel="0" collapsed="false">
      <c r="A9" s="66" t="n">
        <v>1</v>
      </c>
      <c r="B9" s="66" t="n">
        <v>2</v>
      </c>
      <c r="C9" s="73" t="n">
        <v>3</v>
      </c>
      <c r="D9" s="73" t="n">
        <v>4</v>
      </c>
      <c r="E9" s="73" t="n">
        <v>5</v>
      </c>
      <c r="F9" s="72" t="n">
        <v>6</v>
      </c>
      <c r="G9" s="72" t="n">
        <v>7</v>
      </c>
      <c r="H9" s="72" t="s">
        <v>70</v>
      </c>
      <c r="I9" s="72" t="n">
        <v>8</v>
      </c>
      <c r="J9" s="74" t="s">
        <v>71</v>
      </c>
      <c r="K9" s="74" t="s">
        <v>72</v>
      </c>
      <c r="L9" s="75" t="n">
        <v>9</v>
      </c>
      <c r="M9" s="66" t="n">
        <v>10</v>
      </c>
      <c r="N9" s="66" t="n">
        <v>11</v>
      </c>
      <c r="O9" s="76" t="n">
        <v>12</v>
      </c>
      <c r="P9" s="76" t="n">
        <v>13</v>
      </c>
    </row>
    <row r="10" customFormat="false" ht="54.6" hidden="false" customHeight="true" outlineLevel="0" collapsed="false">
      <c r="A10" s="77" t="n">
        <v>1</v>
      </c>
      <c r="B10" s="78"/>
      <c r="C10" s="78"/>
      <c r="D10" s="79" t="s">
        <v>27</v>
      </c>
      <c r="E10" s="79"/>
      <c r="F10" s="80"/>
      <c r="G10" s="80"/>
      <c r="H10" s="81"/>
      <c r="I10" s="80"/>
      <c r="J10" s="80"/>
      <c r="K10" s="82"/>
      <c r="L10" s="83"/>
      <c r="M10" s="84"/>
      <c r="N10" s="84"/>
      <c r="O10" s="85"/>
      <c r="P10" s="15"/>
    </row>
    <row r="11" customFormat="false" ht="87" hidden="false" customHeight="true" outlineLevel="0" collapsed="false">
      <c r="A11" s="77"/>
      <c r="B11" s="78"/>
      <c r="C11" s="78"/>
      <c r="D11" s="86" t="s">
        <v>73</v>
      </c>
      <c r="E11" s="86"/>
      <c r="F11" s="87"/>
      <c r="G11" s="84"/>
      <c r="H11" s="88"/>
      <c r="I11" s="87"/>
      <c r="J11" s="88"/>
      <c r="K11" s="89"/>
      <c r="L11" s="90"/>
      <c r="M11" s="84"/>
      <c r="N11" s="84"/>
      <c r="O11" s="85"/>
      <c r="P11" s="15"/>
    </row>
    <row r="12" customFormat="false" ht="64.9" hidden="false" customHeight="true" outlineLevel="0" collapsed="false">
      <c r="A12" s="77"/>
      <c r="B12" s="78"/>
      <c r="C12" s="78"/>
      <c r="D12" s="86" t="s">
        <v>74</v>
      </c>
      <c r="E12" s="86"/>
      <c r="F12" s="91"/>
      <c r="G12" s="91"/>
      <c r="H12" s="88"/>
      <c r="I12" s="92"/>
      <c r="J12" s="88"/>
      <c r="K12" s="89"/>
      <c r="L12" s="90"/>
      <c r="M12" s="84"/>
      <c r="N12" s="84"/>
      <c r="O12" s="85"/>
      <c r="P12" s="15"/>
    </row>
    <row r="13" customFormat="false" ht="93.6" hidden="false" customHeight="true" outlineLevel="0" collapsed="false">
      <c r="A13" s="77"/>
      <c r="B13" s="78"/>
      <c r="C13" s="78"/>
      <c r="D13" s="86" t="s">
        <v>75</v>
      </c>
      <c r="E13" s="86"/>
      <c r="F13" s="91"/>
      <c r="G13" s="91"/>
      <c r="H13" s="88"/>
      <c r="I13" s="92"/>
      <c r="J13" s="88"/>
      <c r="K13" s="89"/>
      <c r="L13" s="90"/>
      <c r="M13" s="84"/>
      <c r="N13" s="84"/>
      <c r="O13" s="85"/>
      <c r="P13" s="15"/>
    </row>
    <row r="14" customFormat="false" ht="73.15" hidden="false" customHeight="true" outlineLevel="0" collapsed="false">
      <c r="A14" s="77"/>
      <c r="B14" s="78"/>
      <c r="C14" s="78"/>
      <c r="D14" s="93" t="s">
        <v>76</v>
      </c>
      <c r="E14" s="93"/>
      <c r="F14" s="84"/>
      <c r="G14" s="84"/>
      <c r="H14" s="88"/>
      <c r="I14" s="87"/>
      <c r="J14" s="88"/>
      <c r="K14" s="89"/>
      <c r="L14" s="90"/>
      <c r="M14" s="84"/>
      <c r="N14" s="84"/>
      <c r="O14" s="85"/>
      <c r="P14" s="15"/>
    </row>
    <row r="15" customFormat="false" ht="51" hidden="false" customHeight="true" outlineLevel="0" collapsed="false">
      <c r="A15" s="77"/>
      <c r="B15" s="78"/>
      <c r="C15" s="78"/>
      <c r="D15" s="93" t="s">
        <v>77</v>
      </c>
      <c r="E15" s="93"/>
      <c r="F15" s="84"/>
      <c r="G15" s="84"/>
      <c r="H15" s="88"/>
      <c r="I15" s="87"/>
      <c r="J15" s="88"/>
      <c r="K15" s="89"/>
      <c r="L15" s="94"/>
      <c r="M15" s="84"/>
      <c r="N15" s="84"/>
      <c r="O15" s="85"/>
      <c r="P15" s="15"/>
    </row>
    <row r="18" customFormat="false" ht="18.75" hidden="false" customHeight="false" outlineLevel="0" collapsed="false">
      <c r="B18" s="95" t="s">
        <v>78</v>
      </c>
    </row>
    <row r="19" customFormat="false" ht="18.75" hidden="false" customHeight="false" outlineLevel="0" collapsed="false">
      <c r="B19" s="95"/>
    </row>
    <row r="20" customFormat="false" ht="18.75" hidden="false" customHeight="false" outlineLevel="0" collapsed="false">
      <c r="B20" s="95" t="s">
        <v>79</v>
      </c>
    </row>
    <row r="21" customFormat="false" ht="18.75" hidden="false" customHeight="false" outlineLevel="0" collapsed="false">
      <c r="B21" s="95"/>
    </row>
    <row r="22" customFormat="false" ht="18.75" hidden="false" customHeight="false" outlineLevel="0" collapsed="false">
      <c r="B22" s="95"/>
    </row>
    <row r="23" customFormat="false" ht="18.75" hidden="false" customHeight="false" outlineLevel="0" collapsed="false">
      <c r="B23" s="95"/>
    </row>
    <row r="24" customFormat="false" ht="18.75" hidden="false" customHeight="false" outlineLevel="0" collapsed="false">
      <c r="B24" s="95"/>
    </row>
    <row r="25" customFormat="false" ht="18.75" hidden="false" customHeight="false" outlineLevel="0" collapsed="false">
      <c r="B25" s="95"/>
    </row>
    <row r="26" customFormat="false" ht="18.75" hidden="false" customHeight="false" outlineLevel="0" collapsed="false">
      <c r="B26" s="95"/>
    </row>
    <row r="27" customFormat="false" ht="18.75" hidden="false" customHeight="false" outlineLevel="0" collapsed="false">
      <c r="B27" s="95"/>
    </row>
    <row r="28" customFormat="false" ht="18.75" hidden="false" customHeight="false" outlineLevel="0" collapsed="false">
      <c r="B28" s="95"/>
    </row>
    <row r="29" customFormat="false" ht="18.75" hidden="false" customHeight="false" outlineLevel="0" collapsed="false">
      <c r="B29" s="95"/>
    </row>
    <row r="30" customFormat="false" ht="18.75" hidden="false" customHeight="false" outlineLevel="0" collapsed="false">
      <c r="B30" s="95"/>
    </row>
    <row r="31" customFormat="false" ht="18.75" hidden="false" customHeight="false" outlineLevel="0" collapsed="false">
      <c r="B31" s="95"/>
    </row>
    <row r="32" customFormat="false" ht="18.75" hidden="false" customHeight="false" outlineLevel="0" collapsed="false">
      <c r="B32" s="95"/>
    </row>
    <row r="33" customFormat="false" ht="18.75" hidden="false" customHeight="false" outlineLevel="0" collapsed="false">
      <c r="B33" s="95"/>
    </row>
    <row r="34" customFormat="false" ht="18.75" hidden="false" customHeight="false" outlineLevel="0" collapsed="false">
      <c r="B34" s="95"/>
    </row>
    <row r="35" customFormat="false" ht="18.75" hidden="false" customHeight="false" outlineLevel="0" collapsed="false">
      <c r="B35" s="95"/>
    </row>
    <row r="36" customFormat="false" ht="18.75" hidden="false" customHeight="false" outlineLevel="0" collapsed="false">
      <c r="B36" s="95"/>
    </row>
    <row r="37" customFormat="false" ht="18.75" hidden="false" customHeight="false" outlineLevel="0" collapsed="false">
      <c r="B37" s="95"/>
    </row>
    <row r="38" customFormat="false" ht="18.75" hidden="false" customHeight="false" outlineLevel="0" collapsed="false">
      <c r="B38" s="95"/>
    </row>
    <row r="39" customFormat="false" ht="18.75" hidden="false" customHeight="false" outlineLevel="0" collapsed="false">
      <c r="B39" s="95"/>
    </row>
    <row r="40" customFormat="false" ht="18.75" hidden="false" customHeight="false" outlineLevel="0" collapsed="false">
      <c r="B40" s="95"/>
    </row>
    <row r="41" customFormat="false" ht="18.75" hidden="false" customHeight="false" outlineLevel="0" collapsed="false">
      <c r="B41" s="95" t="s">
        <v>80</v>
      </c>
    </row>
    <row r="42" customFormat="false" ht="18.75" hidden="false" customHeight="false" outlineLevel="0" collapsed="false">
      <c r="B42" s="95" t="s">
        <v>81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rintOptions headings="false" gridLines="false" gridLinesSet="true" horizontalCentered="false" verticalCentered="false"/>
  <pageMargins left="0.118055555555556" right="0.118055555555556" top="0.196527777777778" bottom="0.196527777777778" header="0.511805555555555" footer="0.511805555555555"/>
  <pageSetup paperSize="9" scale="4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LibreOffice/6.1.3.2$Windows_x86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Деваева</dc:creator>
  <dc:description/>
  <dc:language>ru-RU</dc:language>
  <cp:lastModifiedBy>Деваева</cp:lastModifiedBy>
  <cp:lastPrinted>2019-04-26T06:13:29Z</cp:lastPrinted>
  <dcterms:modified xsi:type="dcterms:W3CDTF">2019-04-29T06:39:07Z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